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60"/>
  </bookViews>
  <sheets>
    <sheet name="стр.2" sheetId="3" r:id="rId1"/>
  </sheets>
  <definedNames>
    <definedName name="TABLE" localSheetId="0">стр.2!#REF!</definedName>
    <definedName name="TABLE_2" localSheetId="0">стр.2!#REF!</definedName>
    <definedName name="_xlnm.Print_Area" localSheetId="0">стр.2!$A$1:$AI$24</definedName>
  </definedNames>
  <calcPr calcId="125725" refMode="R1C1"/>
</workbook>
</file>

<file path=xl/calcChain.xml><?xml version="1.0" encoding="utf-8"?>
<calcChain xmlns="http://schemas.openxmlformats.org/spreadsheetml/2006/main">
  <c r="AD21" i="3"/>
  <c r="AE21" s="1"/>
  <c r="AF21" s="1"/>
  <c r="AC21"/>
  <c r="P21"/>
  <c r="A21"/>
  <c r="AD17"/>
  <c r="AC17"/>
  <c r="AD13"/>
  <c r="AD14" s="1"/>
  <c r="AC14"/>
  <c r="AC15" s="1"/>
  <c r="AC16" s="1"/>
  <c r="AC13"/>
  <c r="P20"/>
  <c r="P19"/>
  <c r="P18"/>
  <c r="P17"/>
  <c r="A17"/>
  <c r="A18" s="1"/>
  <c r="A19" s="1"/>
  <c r="A20" s="1"/>
  <c r="P16"/>
  <c r="P15"/>
  <c r="P14"/>
  <c r="AE13"/>
  <c r="AF13" s="1"/>
  <c r="P13"/>
  <c r="A13"/>
  <c r="A14" s="1"/>
  <c r="A15" s="1"/>
  <c r="A16" s="1"/>
  <c r="A11"/>
  <c r="A12" s="1"/>
  <c r="AE12"/>
  <c r="AF12" s="1"/>
  <c r="P12"/>
  <c r="AE11"/>
  <c r="AF11" s="1"/>
  <c r="P11"/>
  <c r="P10"/>
  <c r="AE10"/>
  <c r="AF10" s="1"/>
  <c r="AC18" l="1"/>
  <c r="AC19" s="1"/>
  <c r="AC20" s="1"/>
  <c r="AD15"/>
  <c r="AE14"/>
  <c r="AF14"/>
  <c r="AD16" l="1"/>
  <c r="AE15"/>
  <c r="AF15" s="1"/>
  <c r="AE16" l="1"/>
  <c r="AF16" s="1"/>
  <c r="AD18" l="1"/>
  <c r="AE17"/>
  <c r="AF17" s="1"/>
  <c r="AD19" l="1"/>
  <c r="AE18"/>
  <c r="AF18" s="1"/>
  <c r="AD20" l="1"/>
  <c r="AE20" s="1"/>
  <c r="AF20" s="1"/>
  <c r="AE19"/>
  <c r="AF19" s="1"/>
</calcChain>
</file>

<file path=xl/sharedStrings.xml><?xml version="1.0" encoding="utf-8"?>
<sst xmlns="http://schemas.openxmlformats.org/spreadsheetml/2006/main" count="60" uniqueCount="38">
  <si>
    <t>№ п/п</t>
  </si>
  <si>
    <t>Вид объекта (ПС, ЛЭП)</t>
  </si>
  <si>
    <t>Диспетчерское наименование подстанции или ЛЭП, в результате отключения которой произошло прекращение передачи электроэнергии потребителям услуг</t>
  </si>
  <si>
    <t>полное</t>
  </si>
  <si>
    <t>частичное</t>
  </si>
  <si>
    <t>1 категории надежности</t>
  </si>
  <si>
    <t>2 категории надежности</t>
  </si>
  <si>
    <t>Потребители электрической энергии</t>
  </si>
  <si>
    <t>Количество точек поставки, 
по которым произошло прекращение передачи электрической энергии, шт.</t>
  </si>
  <si>
    <t>3 категории надежности</t>
  </si>
  <si>
    <t>Электросетевые организации</t>
  </si>
  <si>
    <t>Производители электрической энергии</t>
  </si>
  <si>
    <t>Всего (сумма граф 9 - 15)</t>
  </si>
  <si>
    <t>с максимальной мощностью до 150 кВт</t>
  </si>
  <si>
    <t>с максимальной мощностью от 150 до 670 кВт</t>
  </si>
  <si>
    <t>с максимальной мощностью свыше 670 кВт</t>
  </si>
  <si>
    <t>Всего (сумма граф 17 - 21)</t>
  </si>
  <si>
    <t>Всего (сумма граф 25 - 27)</t>
  </si>
  <si>
    <t>Продолжительность прекращения передачи электрической энергии, час.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</si>
  <si>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</si>
  <si>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</si>
  <si>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"1" ставится, когда АПВ успешное, а "0" - не успешное.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</si>
  <si>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"1" ставится, когда АВР успешен, "0" - не успешен.</t>
    </r>
  </si>
  <si>
    <r>
      <t>_____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только организацией по управлению единой национальной (общероссийской) электрической сетью.</t>
    </r>
  </si>
  <si>
    <r>
      <t>Причина прекращения передачи электрической энергии (1/0)</t>
    </r>
    <r>
      <rPr>
        <vertAlign val="superscript"/>
        <sz val="9"/>
        <rFont val="Times New Roman"/>
        <family val="1"/>
        <charset val="204"/>
      </rPr>
      <t>3</t>
    </r>
  </si>
  <si>
    <t>Высший класс напряжения обесточенного оборудования, кВ</t>
  </si>
  <si>
    <r>
      <t>Признак АПВ (1/0)</t>
    </r>
    <r>
      <rPr>
        <vertAlign val="superscript"/>
        <sz val="9"/>
        <rFont val="Times New Roman"/>
        <family val="1"/>
        <charset val="204"/>
      </rPr>
      <t>4</t>
    </r>
  </si>
  <si>
    <r>
      <t>Признак АВР (1/0)</t>
    </r>
    <r>
      <rPr>
        <vertAlign val="superscript"/>
        <sz val="9"/>
        <rFont val="Times New Roman"/>
        <family val="1"/>
        <charset val="204"/>
      </rPr>
      <t>5</t>
    </r>
  </si>
  <si>
    <r>
      <t xml:space="preserve">Суммарный объем фактической нагрузки (мощности) на присоединениях потребителей услуг, по которым в результате технологического нарушения произошло прекращение передачи электрической энергии на момент возникновения такого события 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>, МВт</t>
    </r>
  </si>
  <si>
    <t>Время и дата устранения технологического нарушения на объектах данной сетевой организации (часы, минуты, ГГГГ.ММ.ДД)</t>
  </si>
  <si>
    <t>Время и дата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</si>
  <si>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</si>
  <si>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r>
      <t xml:space="preserve">Наименование структурной единицы электросетевой сетевой организации </t>
    </r>
    <r>
      <rPr>
        <vertAlign val="superscript"/>
        <sz val="9"/>
        <rFont val="Times New Roman"/>
        <family val="1"/>
        <charset val="204"/>
      </rPr>
      <t>2</t>
    </r>
  </si>
  <si>
    <t>Количество потребителей услуг (производители 
электрической энергии), в отношении которых произошло прекращение передачи электрической энергии, шт.</t>
  </si>
  <si>
    <t>Большеустьикинское 2015</t>
  </si>
  <si>
    <t>ТП-2619</t>
  </si>
  <si>
    <t>ТП-2657</t>
  </si>
  <si>
    <t>Плановые отключения проводятся в связи с капитальным ремонтом Ф-1,2,3 Вл-0,4 от ТП-2619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</si>
</sst>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textRotation="90" wrapText="1"/>
    </xf>
    <xf numFmtId="0" fontId="5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2" fontId="5" fillId="0" borderId="4" xfId="0" applyNumberFormat="1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right"/>
    </xf>
    <xf numFmtId="0" fontId="5" fillId="0" borderId="5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textRotation="90"/>
    </xf>
    <xf numFmtId="0" fontId="0" fillId="0" borderId="10" xfId="0" applyBorder="1"/>
    <xf numFmtId="164" fontId="5" fillId="0" borderId="8" xfId="0" applyNumberFormat="1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14" xfId="1"/>
  </cellStyles>
  <dxfs count="0"/>
  <tableStyles count="0" defaultTableStyle="TableStyleMedium2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81"/>
  <sheetViews>
    <sheetView tabSelected="1" topLeftCell="A4" zoomScale="130" zoomScaleNormal="130" zoomScaleSheetLayoutView="100" workbookViewId="0">
      <selection activeCell="AJ12" sqref="AJ12:AJ21"/>
    </sheetView>
  </sheetViews>
  <sheetFormatPr defaultColWidth="0.85546875" defaultRowHeight="12.75"/>
  <cols>
    <col min="1" max="1" width="5.7109375" style="2" customWidth="1"/>
    <col min="2" max="2" width="13.42578125" style="2" hidden="1" customWidth="1"/>
    <col min="3" max="3" width="18.42578125" style="2" hidden="1" customWidth="1"/>
    <col min="4" max="4" width="13.7109375" style="2" customWidth="1"/>
    <col min="5" max="6" width="5.7109375" style="2" customWidth="1"/>
    <col min="7" max="28" width="5.7109375" style="2" hidden="1" customWidth="1"/>
    <col min="29" max="29" width="18.140625" style="2" customWidth="1"/>
    <col min="30" max="30" width="18" style="2" customWidth="1"/>
    <col min="31" max="31" width="14" style="2" hidden="1" customWidth="1"/>
    <col min="32" max="32" width="10" style="2" bestFit="1" customWidth="1"/>
    <col min="33" max="33" width="12" style="2" customWidth="1"/>
    <col min="34" max="34" width="13.5703125" style="2" customWidth="1"/>
    <col min="35" max="35" width="16.5703125" style="2" customWidth="1"/>
    <col min="36" max="36" width="41.5703125" style="2" customWidth="1"/>
    <col min="37" max="37" width="10.42578125" style="2" customWidth="1"/>
    <col min="38" max="16384" width="0.85546875" style="2"/>
  </cols>
  <sheetData>
    <row r="1" spans="1:36" ht="15.75">
      <c r="A1" s="5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11"/>
    </row>
    <row r="2" spans="1:36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12"/>
    </row>
    <row r="3" spans="1:36" s="3" customFormat="1" ht="100.5" customHeight="1">
      <c r="A3" s="27" t="s">
        <v>0</v>
      </c>
      <c r="B3" s="27" t="s">
        <v>32</v>
      </c>
      <c r="C3" s="27" t="s">
        <v>2</v>
      </c>
      <c r="D3" s="27" t="s">
        <v>1</v>
      </c>
      <c r="E3" s="27" t="s">
        <v>25</v>
      </c>
      <c r="F3" s="27" t="s">
        <v>24</v>
      </c>
      <c r="G3" s="27" t="s">
        <v>26</v>
      </c>
      <c r="H3" s="27" t="s">
        <v>27</v>
      </c>
      <c r="I3" s="38" t="s">
        <v>8</v>
      </c>
      <c r="J3" s="39"/>
      <c r="K3" s="39"/>
      <c r="L3" s="39"/>
      <c r="M3" s="39"/>
      <c r="N3" s="39"/>
      <c r="O3" s="39"/>
      <c r="P3" s="39"/>
      <c r="Q3" s="38" t="s">
        <v>33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6" t="s">
        <v>30</v>
      </c>
      <c r="AD3" s="32" t="s">
        <v>29</v>
      </c>
      <c r="AE3" s="32" t="s">
        <v>31</v>
      </c>
      <c r="AF3" s="25" t="s">
        <v>18</v>
      </c>
      <c r="AG3" s="25" t="s">
        <v>28</v>
      </c>
      <c r="AH3" s="25" t="s">
        <v>19</v>
      </c>
      <c r="AI3" s="25" t="s">
        <v>20</v>
      </c>
      <c r="AJ3" s="13"/>
    </row>
    <row r="4" spans="1:36" s="3" customFormat="1" ht="48.75" customHeight="1">
      <c r="A4" s="28"/>
      <c r="B4" s="28"/>
      <c r="C4" s="28"/>
      <c r="D4" s="28"/>
      <c r="E4" s="28"/>
      <c r="F4" s="28"/>
      <c r="G4" s="28"/>
      <c r="H4" s="28"/>
      <c r="I4" s="38" t="s">
        <v>7</v>
      </c>
      <c r="J4" s="39"/>
      <c r="K4" s="39"/>
      <c r="L4" s="39"/>
      <c r="M4" s="39"/>
      <c r="N4" s="27" t="s">
        <v>10</v>
      </c>
      <c r="O4" s="27" t="s">
        <v>11</v>
      </c>
      <c r="P4" s="27" t="s">
        <v>12</v>
      </c>
      <c r="Q4" s="38" t="s">
        <v>7</v>
      </c>
      <c r="R4" s="39"/>
      <c r="S4" s="39"/>
      <c r="T4" s="39"/>
      <c r="U4" s="39"/>
      <c r="V4" s="39"/>
      <c r="W4" s="39"/>
      <c r="X4" s="39"/>
      <c r="Y4" s="39"/>
      <c r="Z4" s="27" t="s">
        <v>10</v>
      </c>
      <c r="AA4" s="27" t="s">
        <v>11</v>
      </c>
      <c r="AB4" s="27" t="s">
        <v>17</v>
      </c>
      <c r="AC4" s="37"/>
      <c r="AD4" s="33"/>
      <c r="AE4" s="33"/>
      <c r="AF4" s="26"/>
      <c r="AG4" s="26"/>
      <c r="AH4" s="26"/>
      <c r="AI4" s="26"/>
      <c r="AJ4" s="13"/>
    </row>
    <row r="5" spans="1:36" s="3" customFormat="1" ht="78.75" customHeight="1">
      <c r="A5" s="28"/>
      <c r="B5" s="28"/>
      <c r="C5" s="28"/>
      <c r="D5" s="28"/>
      <c r="E5" s="28"/>
      <c r="F5" s="28"/>
      <c r="G5" s="28"/>
      <c r="H5" s="28"/>
      <c r="I5" s="40" t="s">
        <v>5</v>
      </c>
      <c r="J5" s="41"/>
      <c r="K5" s="40" t="s">
        <v>6</v>
      </c>
      <c r="L5" s="41"/>
      <c r="M5" s="27" t="s">
        <v>9</v>
      </c>
      <c r="N5" s="28"/>
      <c r="O5" s="28"/>
      <c r="P5" s="28"/>
      <c r="Q5" s="40" t="s">
        <v>5</v>
      </c>
      <c r="R5" s="41"/>
      <c r="S5" s="40" t="s">
        <v>6</v>
      </c>
      <c r="T5" s="41"/>
      <c r="U5" s="27" t="s">
        <v>9</v>
      </c>
      <c r="V5" s="27" t="s">
        <v>13</v>
      </c>
      <c r="W5" s="27" t="s">
        <v>14</v>
      </c>
      <c r="X5" s="27" t="s">
        <v>15</v>
      </c>
      <c r="Y5" s="27" t="s">
        <v>16</v>
      </c>
      <c r="Z5" s="28"/>
      <c r="AA5" s="28"/>
      <c r="AB5" s="28"/>
      <c r="AC5" s="37"/>
      <c r="AD5" s="33"/>
      <c r="AE5" s="33"/>
      <c r="AF5" s="26"/>
      <c r="AG5" s="26"/>
      <c r="AH5" s="26"/>
      <c r="AI5" s="26"/>
      <c r="AJ5" s="13"/>
    </row>
    <row r="6" spans="1:36" s="3" customFormat="1" ht="62.25" customHeight="1">
      <c r="A6" s="28"/>
      <c r="B6" s="28"/>
      <c r="C6" s="28"/>
      <c r="D6" s="28"/>
      <c r="E6" s="28"/>
      <c r="F6" s="28"/>
      <c r="G6" s="28"/>
      <c r="H6" s="28"/>
      <c r="I6" s="30" t="s">
        <v>3</v>
      </c>
      <c r="J6" s="30" t="s">
        <v>4</v>
      </c>
      <c r="K6" s="30" t="s">
        <v>3</v>
      </c>
      <c r="L6" s="30" t="s">
        <v>4</v>
      </c>
      <c r="M6" s="28"/>
      <c r="N6" s="28"/>
      <c r="O6" s="28"/>
      <c r="P6" s="28"/>
      <c r="Q6" s="34" t="s">
        <v>3</v>
      </c>
      <c r="R6" s="34" t="s">
        <v>4</v>
      </c>
      <c r="S6" s="34" t="s">
        <v>3</v>
      </c>
      <c r="T6" s="34" t="s">
        <v>4</v>
      </c>
      <c r="U6" s="28"/>
      <c r="V6" s="28"/>
      <c r="W6" s="28"/>
      <c r="X6" s="28"/>
      <c r="Y6" s="28"/>
      <c r="Z6" s="28"/>
      <c r="AA6" s="28"/>
      <c r="AB6" s="28"/>
      <c r="AC6" s="37"/>
      <c r="AD6" s="33"/>
      <c r="AE6" s="33"/>
      <c r="AF6" s="26"/>
      <c r="AG6" s="26"/>
      <c r="AH6" s="26"/>
      <c r="AI6" s="26"/>
      <c r="AJ6" s="13"/>
    </row>
    <row r="7" spans="1:36" s="3" customFormat="1" ht="22.5" customHeight="1">
      <c r="A7" s="6"/>
      <c r="B7" s="6"/>
      <c r="C7" s="6"/>
      <c r="D7" s="6"/>
      <c r="E7" s="6"/>
      <c r="F7" s="6"/>
      <c r="G7" s="6"/>
      <c r="H7" s="6"/>
      <c r="I7" s="31"/>
      <c r="J7" s="31"/>
      <c r="K7" s="31"/>
      <c r="L7" s="31"/>
      <c r="M7" s="8"/>
      <c r="N7" s="8"/>
      <c r="O7" s="8"/>
      <c r="P7" s="8"/>
      <c r="Q7" s="35"/>
      <c r="R7" s="35"/>
      <c r="S7" s="35"/>
      <c r="T7" s="35"/>
      <c r="U7" s="8"/>
      <c r="V7" s="8"/>
      <c r="W7" s="8"/>
      <c r="X7" s="8"/>
      <c r="Y7" s="8"/>
      <c r="Z7" s="8"/>
      <c r="AA7" s="8"/>
      <c r="AB7" s="8"/>
      <c r="AC7" s="6"/>
      <c r="AD7" s="6"/>
      <c r="AE7" s="6"/>
      <c r="AF7" s="6"/>
      <c r="AG7" s="6"/>
      <c r="AH7" s="6"/>
      <c r="AI7" s="6"/>
      <c r="AJ7" s="14"/>
    </row>
    <row r="8" spans="1:36" s="3" customFormat="1" ht="11.25" hidden="1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</v>
      </c>
      <c r="L8" s="7">
        <v>1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>
        <v>23</v>
      </c>
      <c r="X8" s="7">
        <v>24</v>
      </c>
      <c r="Y8" s="7">
        <v>25</v>
      </c>
      <c r="Z8" s="7">
        <v>26</v>
      </c>
      <c r="AA8" s="7">
        <v>27</v>
      </c>
      <c r="AB8" s="7">
        <v>28</v>
      </c>
      <c r="AC8" s="7">
        <v>29</v>
      </c>
      <c r="AD8" s="7">
        <v>30</v>
      </c>
      <c r="AE8" s="7">
        <v>31</v>
      </c>
      <c r="AF8" s="7">
        <v>32</v>
      </c>
      <c r="AG8" s="7">
        <v>33</v>
      </c>
      <c r="AH8" s="7">
        <v>34</v>
      </c>
      <c r="AI8" s="7">
        <v>35</v>
      </c>
      <c r="AJ8" s="14"/>
    </row>
    <row r="9" spans="1:36" s="3" customFormat="1" ht="11.25" customHeight="1">
      <c r="A9" s="9">
        <v>1</v>
      </c>
      <c r="B9" s="18">
        <v>2</v>
      </c>
      <c r="C9" s="9">
        <v>3</v>
      </c>
      <c r="D9" s="18">
        <v>4</v>
      </c>
      <c r="E9" s="9">
        <v>5</v>
      </c>
      <c r="F9" s="18">
        <v>6</v>
      </c>
      <c r="G9" s="9">
        <v>7</v>
      </c>
      <c r="H9" s="18">
        <v>8</v>
      </c>
      <c r="I9" s="9">
        <v>9</v>
      </c>
      <c r="J9" s="18">
        <v>10</v>
      </c>
      <c r="K9" s="9">
        <v>1</v>
      </c>
      <c r="L9" s="18">
        <v>1</v>
      </c>
      <c r="M9" s="9">
        <v>13</v>
      </c>
      <c r="N9" s="18">
        <v>14</v>
      </c>
      <c r="O9" s="9">
        <v>15</v>
      </c>
      <c r="P9" s="18">
        <v>16</v>
      </c>
      <c r="Q9" s="9">
        <v>17</v>
      </c>
      <c r="R9" s="18">
        <v>18</v>
      </c>
      <c r="S9" s="9">
        <v>19</v>
      </c>
      <c r="T9" s="18">
        <v>20</v>
      </c>
      <c r="U9" s="9">
        <v>21</v>
      </c>
      <c r="V9" s="18">
        <v>22</v>
      </c>
      <c r="W9" s="9">
        <v>23</v>
      </c>
      <c r="X9" s="18">
        <v>24</v>
      </c>
      <c r="Y9" s="9">
        <v>25</v>
      </c>
      <c r="Z9" s="18">
        <v>26</v>
      </c>
      <c r="AA9" s="9">
        <v>27</v>
      </c>
      <c r="AB9" s="18">
        <v>28</v>
      </c>
      <c r="AC9" s="9">
        <v>29</v>
      </c>
      <c r="AD9" s="18">
        <v>30</v>
      </c>
      <c r="AE9" s="9">
        <v>31</v>
      </c>
      <c r="AF9" s="18">
        <v>32</v>
      </c>
      <c r="AG9" s="9">
        <v>33</v>
      </c>
      <c r="AH9" s="18">
        <v>34</v>
      </c>
      <c r="AI9" s="9">
        <v>35</v>
      </c>
      <c r="AJ9" s="14"/>
    </row>
    <row r="10" spans="1:36" s="3" customFormat="1" ht="20.25" customHeight="1">
      <c r="A10" s="9">
        <v>1</v>
      </c>
      <c r="B10" s="42" t="s">
        <v>34</v>
      </c>
      <c r="C10" s="10"/>
      <c r="D10" s="15" t="s">
        <v>35</v>
      </c>
      <c r="E10" s="16">
        <v>0.4</v>
      </c>
      <c r="F10" s="16">
        <v>0</v>
      </c>
      <c r="G10" s="15"/>
      <c r="H10" s="15"/>
      <c r="I10" s="15"/>
      <c r="J10" s="15"/>
      <c r="K10" s="15"/>
      <c r="L10" s="15"/>
      <c r="M10" s="15">
        <v>43</v>
      </c>
      <c r="N10" s="15"/>
      <c r="O10" s="15"/>
      <c r="P10" s="15">
        <f t="shared" ref="P10:P12" si="0">M10</f>
        <v>43</v>
      </c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7">
        <v>42746.549305555556</v>
      </c>
      <c r="AD10" s="17">
        <v>42746.697916666664</v>
      </c>
      <c r="AE10" s="17">
        <f t="shared" ref="AE10:AE12" si="1">AD10</f>
        <v>42746.697916666664</v>
      </c>
      <c r="AF10" s="19">
        <f t="shared" ref="AF10" si="2">(AE10-AC10)</f>
        <v>0.14861111110803904</v>
      </c>
      <c r="AG10" s="15"/>
      <c r="AH10" s="15"/>
      <c r="AI10" s="15"/>
      <c r="AJ10" s="14"/>
    </row>
    <row r="11" spans="1:36" s="3" customFormat="1" ht="11.25" customHeight="1">
      <c r="A11" s="9">
        <f>A10+1</f>
        <v>2</v>
      </c>
      <c r="B11" s="43"/>
      <c r="C11" s="10"/>
      <c r="D11" s="15" t="s">
        <v>36</v>
      </c>
      <c r="E11" s="16">
        <v>0.4</v>
      </c>
      <c r="F11" s="16">
        <v>0</v>
      </c>
      <c r="G11" s="15"/>
      <c r="H11" s="15"/>
      <c r="I11" s="15"/>
      <c r="J11" s="15"/>
      <c r="K11" s="15"/>
      <c r="L11" s="15"/>
      <c r="M11" s="15">
        <v>43</v>
      </c>
      <c r="N11" s="15"/>
      <c r="O11" s="15"/>
      <c r="P11" s="15">
        <f t="shared" si="0"/>
        <v>43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7">
        <v>42748.378472222219</v>
      </c>
      <c r="AD11" s="17">
        <v>42748.482638888891</v>
      </c>
      <c r="AE11" s="17">
        <f t="shared" si="1"/>
        <v>42748.482638888891</v>
      </c>
      <c r="AF11" s="19">
        <f t="shared" ref="AF11:AF12" si="3">(AE11-AC11)</f>
        <v>0.10416666667151731</v>
      </c>
      <c r="AG11" s="15"/>
      <c r="AH11" s="15"/>
      <c r="AI11" s="15"/>
      <c r="AJ11" s="14"/>
    </row>
    <row r="12" spans="1:36" s="3" customFormat="1" ht="11.25" customHeight="1">
      <c r="A12" s="9">
        <f t="shared" ref="A12:A21" si="4">A11+1</f>
        <v>3</v>
      </c>
      <c r="B12" s="43"/>
      <c r="C12" s="10"/>
      <c r="D12" s="15" t="s">
        <v>35</v>
      </c>
      <c r="E12" s="16">
        <v>0.4</v>
      </c>
      <c r="F12" s="16">
        <v>0</v>
      </c>
      <c r="G12" s="15"/>
      <c r="H12" s="15"/>
      <c r="I12" s="15"/>
      <c r="J12" s="15"/>
      <c r="K12" s="15"/>
      <c r="L12" s="15"/>
      <c r="M12" s="15">
        <v>43</v>
      </c>
      <c r="N12" s="15"/>
      <c r="O12" s="15"/>
      <c r="P12" s="15">
        <f t="shared" si="0"/>
        <v>43</v>
      </c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7">
        <v>42744.416666666664</v>
      </c>
      <c r="AD12" s="17">
        <v>42744.666666666664</v>
      </c>
      <c r="AE12" s="17">
        <f t="shared" si="1"/>
        <v>42744.666666666664</v>
      </c>
      <c r="AF12" s="21">
        <f t="shared" si="3"/>
        <v>0.25</v>
      </c>
      <c r="AG12" s="15"/>
      <c r="AH12" s="15"/>
      <c r="AI12" s="15"/>
      <c r="AJ12" s="44" t="s">
        <v>37</v>
      </c>
    </row>
    <row r="13" spans="1:36" s="3" customFormat="1" ht="12.75" customHeight="1">
      <c r="A13" s="9">
        <f t="shared" si="4"/>
        <v>4</v>
      </c>
      <c r="B13" s="20"/>
      <c r="C13" s="10"/>
      <c r="D13" s="15" t="s">
        <v>35</v>
      </c>
      <c r="E13" s="16">
        <v>0.4</v>
      </c>
      <c r="F13" s="16">
        <v>0</v>
      </c>
      <c r="G13" s="15"/>
      <c r="H13" s="15"/>
      <c r="I13" s="15"/>
      <c r="J13" s="15"/>
      <c r="K13" s="15"/>
      <c r="L13" s="15"/>
      <c r="M13" s="15">
        <v>43</v>
      </c>
      <c r="N13" s="15"/>
      <c r="O13" s="15"/>
      <c r="P13" s="15">
        <f t="shared" ref="P13:P17" si="5">M13</f>
        <v>43</v>
      </c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7">
        <f>AC12+1</f>
        <v>42745.416666666664</v>
      </c>
      <c r="AD13" s="17">
        <f t="shared" ref="AD13:AD20" si="6">AD12+1</f>
        <v>42745.666666666664</v>
      </c>
      <c r="AE13" s="17">
        <f t="shared" ref="AE13:AE17" si="7">AD13</f>
        <v>42745.666666666664</v>
      </c>
      <c r="AF13" s="21">
        <f t="shared" ref="AF13:AF17" si="8">(AE13-AC13)</f>
        <v>0.25</v>
      </c>
      <c r="AG13" s="15"/>
      <c r="AH13" s="15"/>
      <c r="AI13" s="15"/>
      <c r="AJ13" s="44"/>
    </row>
    <row r="14" spans="1:36" s="3" customFormat="1" ht="11.25" customHeight="1">
      <c r="A14" s="9">
        <f t="shared" si="4"/>
        <v>5</v>
      </c>
      <c r="B14" s="2"/>
      <c r="C14" s="10"/>
      <c r="D14" s="15" t="s">
        <v>35</v>
      </c>
      <c r="E14" s="16">
        <v>0.4</v>
      </c>
      <c r="F14" s="16">
        <v>0</v>
      </c>
      <c r="G14" s="15"/>
      <c r="H14" s="15"/>
      <c r="I14" s="15"/>
      <c r="J14" s="15"/>
      <c r="K14" s="15"/>
      <c r="L14" s="15"/>
      <c r="M14" s="15">
        <v>43</v>
      </c>
      <c r="N14" s="15"/>
      <c r="O14" s="15"/>
      <c r="P14" s="15">
        <f t="shared" si="5"/>
        <v>43</v>
      </c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7">
        <f t="shared" ref="AC14:AC20" si="9">AC13+1</f>
        <v>42746.416666666664</v>
      </c>
      <c r="AD14" s="17">
        <f t="shared" si="6"/>
        <v>42746.666666666664</v>
      </c>
      <c r="AE14" s="17">
        <f t="shared" si="7"/>
        <v>42746.666666666664</v>
      </c>
      <c r="AF14" s="21">
        <f t="shared" si="8"/>
        <v>0.25</v>
      </c>
      <c r="AG14" s="15"/>
      <c r="AH14" s="15"/>
      <c r="AI14" s="15"/>
      <c r="AJ14" s="44"/>
    </row>
    <row r="15" spans="1:36" s="3" customFormat="1" ht="11.25" customHeight="1">
      <c r="A15" s="9">
        <f t="shared" si="4"/>
        <v>6</v>
      </c>
      <c r="B15" s="1"/>
      <c r="C15" s="10"/>
      <c r="D15" s="15" t="s">
        <v>35</v>
      </c>
      <c r="E15" s="16">
        <v>0.4</v>
      </c>
      <c r="F15" s="16">
        <v>0</v>
      </c>
      <c r="G15" s="15"/>
      <c r="H15" s="15"/>
      <c r="I15" s="15"/>
      <c r="J15" s="15"/>
      <c r="K15" s="15"/>
      <c r="L15" s="15"/>
      <c r="M15" s="15">
        <v>43</v>
      </c>
      <c r="N15" s="15"/>
      <c r="O15" s="15"/>
      <c r="P15" s="15">
        <f t="shared" si="5"/>
        <v>43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7">
        <f t="shared" si="9"/>
        <v>42747.416666666664</v>
      </c>
      <c r="AD15" s="17">
        <f t="shared" si="6"/>
        <v>42747.666666666664</v>
      </c>
      <c r="AE15" s="17">
        <f t="shared" si="7"/>
        <v>42747.666666666664</v>
      </c>
      <c r="AF15" s="21">
        <f t="shared" si="8"/>
        <v>0.25</v>
      </c>
      <c r="AG15" s="15"/>
      <c r="AH15" s="15"/>
      <c r="AI15" s="15"/>
      <c r="AJ15" s="44"/>
    </row>
    <row r="16" spans="1:36" s="3" customFormat="1" ht="11.25" customHeight="1">
      <c r="A16" s="9">
        <f t="shared" si="4"/>
        <v>7</v>
      </c>
      <c r="B16" s="22"/>
      <c r="C16" s="10"/>
      <c r="D16" s="15" t="s">
        <v>35</v>
      </c>
      <c r="E16" s="16">
        <v>0.4</v>
      </c>
      <c r="F16" s="16">
        <v>0</v>
      </c>
      <c r="G16" s="15"/>
      <c r="H16" s="15"/>
      <c r="I16" s="15"/>
      <c r="J16" s="15"/>
      <c r="K16" s="15"/>
      <c r="L16" s="15"/>
      <c r="M16" s="15">
        <v>43</v>
      </c>
      <c r="N16" s="15"/>
      <c r="O16" s="15"/>
      <c r="P16" s="15">
        <f t="shared" si="5"/>
        <v>43</v>
      </c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7">
        <f t="shared" si="9"/>
        <v>42748.416666666664</v>
      </c>
      <c r="AD16" s="17">
        <f t="shared" si="6"/>
        <v>42748.666666666664</v>
      </c>
      <c r="AE16" s="17">
        <f t="shared" si="7"/>
        <v>42748.666666666664</v>
      </c>
      <c r="AF16" s="21">
        <f t="shared" si="8"/>
        <v>0.25</v>
      </c>
      <c r="AG16" s="15"/>
      <c r="AH16" s="15"/>
      <c r="AI16" s="15"/>
      <c r="AJ16" s="44"/>
    </row>
    <row r="17" spans="1:36" s="3" customFormat="1" ht="11.25" customHeight="1">
      <c r="A17" s="9">
        <f t="shared" si="4"/>
        <v>8</v>
      </c>
      <c r="B17" s="1"/>
      <c r="C17" s="10"/>
      <c r="D17" s="15" t="s">
        <v>35</v>
      </c>
      <c r="E17" s="16">
        <v>0.4</v>
      </c>
      <c r="F17" s="16">
        <v>0</v>
      </c>
      <c r="G17" s="15"/>
      <c r="H17" s="15"/>
      <c r="I17" s="15"/>
      <c r="J17" s="15"/>
      <c r="K17" s="15"/>
      <c r="L17" s="15"/>
      <c r="M17" s="15">
        <v>43</v>
      </c>
      <c r="N17" s="15"/>
      <c r="O17" s="15"/>
      <c r="P17" s="15">
        <f t="shared" si="5"/>
        <v>43</v>
      </c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7">
        <f>AC16+3</f>
        <v>42751.416666666664</v>
      </c>
      <c r="AD17" s="17">
        <f>AD16+3</f>
        <v>42751.666666666664</v>
      </c>
      <c r="AE17" s="17">
        <f t="shared" si="7"/>
        <v>42751.666666666664</v>
      </c>
      <c r="AF17" s="21">
        <f t="shared" si="8"/>
        <v>0.25</v>
      </c>
      <c r="AG17" s="15"/>
      <c r="AH17" s="15"/>
      <c r="AI17" s="15"/>
      <c r="AJ17" s="44"/>
    </row>
    <row r="18" spans="1:36" s="3" customFormat="1" ht="11.25" customHeight="1">
      <c r="A18" s="9">
        <f t="shared" si="4"/>
        <v>9</v>
      </c>
      <c r="B18" s="20"/>
      <c r="C18" s="10"/>
      <c r="D18" s="15" t="s">
        <v>35</v>
      </c>
      <c r="E18" s="16">
        <v>0.4</v>
      </c>
      <c r="F18" s="16">
        <v>0</v>
      </c>
      <c r="G18" s="15"/>
      <c r="H18" s="15"/>
      <c r="I18" s="15"/>
      <c r="J18" s="15"/>
      <c r="K18" s="15"/>
      <c r="L18" s="15"/>
      <c r="M18" s="15">
        <v>43</v>
      </c>
      <c r="N18" s="15"/>
      <c r="O18" s="15"/>
      <c r="P18" s="15">
        <f t="shared" ref="P18:P20" si="10">M18</f>
        <v>43</v>
      </c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7">
        <f t="shared" si="9"/>
        <v>42752.416666666664</v>
      </c>
      <c r="AD18" s="17">
        <f t="shared" si="6"/>
        <v>42752.666666666664</v>
      </c>
      <c r="AE18" s="17">
        <f t="shared" ref="AE18:AE20" si="11">AD18</f>
        <v>42752.666666666664</v>
      </c>
      <c r="AF18" s="21">
        <f t="shared" ref="AF18:AF20" si="12">(AE18-AC18)</f>
        <v>0.25</v>
      </c>
      <c r="AG18" s="15"/>
      <c r="AH18" s="15"/>
      <c r="AI18" s="15"/>
      <c r="AJ18" s="44"/>
    </row>
    <row r="19" spans="1:36" s="3" customFormat="1" ht="11.25" customHeight="1">
      <c r="A19" s="9">
        <f t="shared" si="4"/>
        <v>10</v>
      </c>
      <c r="B19" s="2"/>
      <c r="C19" s="10"/>
      <c r="D19" s="15" t="s">
        <v>35</v>
      </c>
      <c r="E19" s="16">
        <v>0.4</v>
      </c>
      <c r="F19" s="16">
        <v>0</v>
      </c>
      <c r="G19" s="15"/>
      <c r="H19" s="15"/>
      <c r="I19" s="15"/>
      <c r="J19" s="15"/>
      <c r="K19" s="15"/>
      <c r="L19" s="15"/>
      <c r="M19" s="15">
        <v>43</v>
      </c>
      <c r="N19" s="15"/>
      <c r="O19" s="15"/>
      <c r="P19" s="15">
        <f t="shared" si="10"/>
        <v>43</v>
      </c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7">
        <f t="shared" si="9"/>
        <v>42753.416666666664</v>
      </c>
      <c r="AD19" s="17">
        <f t="shared" si="6"/>
        <v>42753.666666666664</v>
      </c>
      <c r="AE19" s="17">
        <f t="shared" si="11"/>
        <v>42753.666666666664</v>
      </c>
      <c r="AF19" s="21">
        <f t="shared" si="12"/>
        <v>0.25</v>
      </c>
      <c r="AG19" s="15"/>
      <c r="AH19" s="15"/>
      <c r="AI19" s="15"/>
      <c r="AJ19" s="44"/>
    </row>
    <row r="20" spans="1:36" s="3" customFormat="1" ht="11.25" customHeight="1">
      <c r="A20" s="9">
        <f t="shared" si="4"/>
        <v>11</v>
      </c>
      <c r="B20" s="1"/>
      <c r="C20" s="10"/>
      <c r="D20" s="15" t="s">
        <v>35</v>
      </c>
      <c r="E20" s="16">
        <v>0.4</v>
      </c>
      <c r="F20" s="16">
        <v>0</v>
      </c>
      <c r="G20" s="15"/>
      <c r="H20" s="15"/>
      <c r="I20" s="15"/>
      <c r="J20" s="15"/>
      <c r="K20" s="15"/>
      <c r="L20" s="15"/>
      <c r="M20" s="15">
        <v>43</v>
      </c>
      <c r="N20" s="15"/>
      <c r="O20" s="15"/>
      <c r="P20" s="15">
        <f t="shared" si="10"/>
        <v>43</v>
      </c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7">
        <f t="shared" si="9"/>
        <v>42754.416666666664</v>
      </c>
      <c r="AD20" s="17">
        <f t="shared" si="6"/>
        <v>42754.666666666664</v>
      </c>
      <c r="AE20" s="17">
        <f t="shared" si="11"/>
        <v>42754.666666666664</v>
      </c>
      <c r="AF20" s="21">
        <f t="shared" si="12"/>
        <v>0.25</v>
      </c>
      <c r="AG20" s="15"/>
      <c r="AH20" s="15"/>
      <c r="AI20" s="15"/>
      <c r="AJ20" s="44"/>
    </row>
    <row r="21" spans="1:36" s="3" customFormat="1" ht="11.25" customHeight="1">
      <c r="A21" s="9">
        <f t="shared" si="4"/>
        <v>12</v>
      </c>
      <c r="B21" s="1"/>
      <c r="C21" s="10"/>
      <c r="D21" s="15" t="s">
        <v>35</v>
      </c>
      <c r="E21" s="16">
        <v>0.4</v>
      </c>
      <c r="F21" s="16">
        <v>0</v>
      </c>
      <c r="G21" s="15"/>
      <c r="H21" s="15"/>
      <c r="I21" s="15"/>
      <c r="J21" s="15"/>
      <c r="K21" s="15"/>
      <c r="L21" s="15"/>
      <c r="M21" s="15">
        <v>43</v>
      </c>
      <c r="N21" s="15"/>
      <c r="O21" s="15"/>
      <c r="P21" s="15">
        <f t="shared" ref="P21" si="13">M21</f>
        <v>43</v>
      </c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7">
        <f t="shared" ref="AC21" si="14">AC20+1</f>
        <v>42755.416666666664</v>
      </c>
      <c r="AD21" s="17">
        <f t="shared" ref="AD21" si="15">AD20+1</f>
        <v>42755.666666666664</v>
      </c>
      <c r="AE21" s="17">
        <f t="shared" ref="AE21" si="16">AD21</f>
        <v>42755.666666666664</v>
      </c>
      <c r="AF21" s="21">
        <f t="shared" ref="AF21" si="17">(AE21-AC21)</f>
        <v>0.25</v>
      </c>
      <c r="AG21" s="15"/>
      <c r="AH21" s="15"/>
      <c r="AI21" s="15"/>
      <c r="AJ21" s="44"/>
    </row>
    <row r="22" spans="1:36" s="3" customFormat="1" ht="12.75" customHeight="1">
      <c r="A22" s="4" t="s">
        <v>21</v>
      </c>
    </row>
    <row r="23" spans="1:36" s="3" customFormat="1" ht="12.75" customHeight="1">
      <c r="A23" s="4" t="s">
        <v>22</v>
      </c>
    </row>
    <row r="24" spans="1:36" s="3" customFormat="1" ht="12.75" customHeight="1">
      <c r="A24" s="4" t="s">
        <v>23</v>
      </c>
    </row>
    <row r="32" spans="1:36">
      <c r="E32" s="14"/>
    </row>
    <row r="33" spans="5:5">
      <c r="E33" s="14"/>
    </row>
    <row r="34" spans="5:5">
      <c r="E34" s="14"/>
    </row>
    <row r="35" spans="5:5">
      <c r="E35" s="14"/>
    </row>
    <row r="36" spans="5:5">
      <c r="E36" s="14"/>
    </row>
    <row r="37" spans="5:5">
      <c r="E37" s="14"/>
    </row>
    <row r="38" spans="5:5">
      <c r="E38" s="14"/>
    </row>
    <row r="39" spans="5:5">
      <c r="E39" s="14"/>
    </row>
    <row r="40" spans="5:5">
      <c r="E40" s="14"/>
    </row>
    <row r="41" spans="5:5">
      <c r="E41" s="14"/>
    </row>
    <row r="42" spans="5:5">
      <c r="E42" s="14"/>
    </row>
    <row r="43" spans="5:5">
      <c r="E43" s="14"/>
    </row>
    <row r="44" spans="5:5">
      <c r="E44" s="14"/>
    </row>
    <row r="45" spans="5:5">
      <c r="E45" s="14"/>
    </row>
    <row r="46" spans="5:5">
      <c r="E46" s="14"/>
    </row>
    <row r="47" spans="5:5">
      <c r="E47" s="14"/>
    </row>
    <row r="48" spans="5:5">
      <c r="E48" s="14"/>
    </row>
    <row r="49" spans="5:5">
      <c r="E49" s="14"/>
    </row>
    <row r="50" spans="5:5">
      <c r="E50" s="14"/>
    </row>
    <row r="51" spans="5:5">
      <c r="E51" s="14"/>
    </row>
    <row r="52" spans="5:5">
      <c r="E52" s="14"/>
    </row>
    <row r="53" spans="5:5">
      <c r="E53" s="14"/>
    </row>
    <row r="54" spans="5:5">
      <c r="E54" s="14"/>
    </row>
    <row r="55" spans="5:5">
      <c r="E55" s="14"/>
    </row>
    <row r="56" spans="5:5">
      <c r="E56" s="14"/>
    </row>
    <row r="57" spans="5:5">
      <c r="E57" s="14"/>
    </row>
    <row r="58" spans="5:5">
      <c r="E58" s="14"/>
    </row>
    <row r="59" spans="5:5">
      <c r="E59" s="14"/>
    </row>
    <row r="60" spans="5:5">
      <c r="E60" s="14"/>
    </row>
    <row r="61" spans="5:5">
      <c r="E61" s="14"/>
    </row>
    <row r="62" spans="5:5">
      <c r="E62" s="14"/>
    </row>
    <row r="63" spans="5:5">
      <c r="E63" s="14"/>
    </row>
    <row r="64" spans="5:5">
      <c r="E64" s="14"/>
    </row>
    <row r="65" spans="5:5">
      <c r="E65" s="14"/>
    </row>
    <row r="66" spans="5:5">
      <c r="E66" s="14"/>
    </row>
    <row r="67" spans="5:5">
      <c r="E67" s="14"/>
    </row>
    <row r="68" spans="5:5">
      <c r="E68" s="14"/>
    </row>
    <row r="69" spans="5:5">
      <c r="E69" s="14"/>
    </row>
    <row r="70" spans="5:5">
      <c r="E70" s="14"/>
    </row>
    <row r="71" spans="5:5">
      <c r="E71" s="14"/>
    </row>
    <row r="72" spans="5:5">
      <c r="E72" s="14"/>
    </row>
    <row r="73" spans="5:5">
      <c r="E73" s="14"/>
    </row>
    <row r="74" spans="5:5">
      <c r="E74" s="14"/>
    </row>
    <row r="75" spans="5:5">
      <c r="E75" s="14"/>
    </row>
    <row r="76" spans="5:5">
      <c r="E76" s="14"/>
    </row>
    <row r="77" spans="5:5">
      <c r="E77" s="14"/>
    </row>
    <row r="78" spans="5:5">
      <c r="E78" s="14"/>
    </row>
    <row r="79" spans="5:5">
      <c r="E79" s="14"/>
    </row>
    <row r="80" spans="5:5">
      <c r="E80" s="14"/>
    </row>
    <row r="81" spans="5:5">
      <c r="E81" s="14"/>
    </row>
  </sheetData>
  <mergeCells count="47">
    <mergeCell ref="AJ12:AJ21"/>
    <mergeCell ref="E3:E6"/>
    <mergeCell ref="D3:D6"/>
    <mergeCell ref="Y5:Y6"/>
    <mergeCell ref="W5:W6"/>
    <mergeCell ref="X5:X6"/>
    <mergeCell ref="S5:T5"/>
    <mergeCell ref="U5:U6"/>
    <mergeCell ref="K5:L5"/>
    <mergeCell ref="Q5:R5"/>
    <mergeCell ref="S6:S7"/>
    <mergeCell ref="T6:T7"/>
    <mergeCell ref="I3:P3"/>
    <mergeCell ref="V5:V6"/>
    <mergeCell ref="J6:J7"/>
    <mergeCell ref="M5:M6"/>
    <mergeCell ref="N4:N6"/>
    <mergeCell ref="I4:M4"/>
    <mergeCell ref="H3:H6"/>
    <mergeCell ref="I5:J5"/>
    <mergeCell ref="B10:B12"/>
    <mergeCell ref="Q3:AB3"/>
    <mergeCell ref="F3:F6"/>
    <mergeCell ref="A3:A6"/>
    <mergeCell ref="G3:G6"/>
    <mergeCell ref="I6:I7"/>
    <mergeCell ref="Q6:Q7"/>
    <mergeCell ref="AH3:AH6"/>
    <mergeCell ref="AC3:AC6"/>
    <mergeCell ref="AA4:AA6"/>
    <mergeCell ref="Q4:Y4"/>
    <mergeCell ref="A2:AI2"/>
    <mergeCell ref="AG3:AG6"/>
    <mergeCell ref="AI3:AI6"/>
    <mergeCell ref="Z4:Z6"/>
    <mergeCell ref="B1:AI1"/>
    <mergeCell ref="K6:K7"/>
    <mergeCell ref="L6:L7"/>
    <mergeCell ref="O4:O6"/>
    <mergeCell ref="P4:P6"/>
    <mergeCell ref="B3:B6"/>
    <mergeCell ref="C3:C6"/>
    <mergeCell ref="AD3:AD6"/>
    <mergeCell ref="AE3:AE6"/>
    <mergeCell ref="AF3:AF6"/>
    <mergeCell ref="R6:R7"/>
    <mergeCell ref="AB4:AB6"/>
  </mergeCells>
  <pageMargins left="0.39370078740157483" right="0.31496062992125984" top="0.78740157480314965" bottom="0.39370078740157483" header="0.19685039370078741" footer="0.19685039370078741"/>
  <pageSetup paperSize="9" scale="1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стр.2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Ильдус</cp:lastModifiedBy>
  <cp:lastPrinted>2015-09-17T06:03:03Z</cp:lastPrinted>
  <dcterms:created xsi:type="dcterms:W3CDTF">2011-01-11T10:25:48Z</dcterms:created>
  <dcterms:modified xsi:type="dcterms:W3CDTF">2016-12-28T09:45:40Z</dcterms:modified>
</cp:coreProperties>
</file>